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C9ACFCF9-7D65-4488-9FE9-BE403C23FE43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PPQ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0" i="10" l="1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B4" i="10" s="1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B5" i="10" s="1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F99" i="10" l="1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D127" i="10"/>
  <c r="B120" i="10"/>
  <c r="B121" i="10" s="1"/>
  <c r="B122" i="10" s="1"/>
  <c r="B123" i="10" s="1"/>
  <c r="B124" i="10" s="1"/>
  <c r="B125" i="10" s="1"/>
  <c r="B126" i="10" s="1"/>
  <c r="B101" i="10"/>
  <c r="B102" i="10" s="1"/>
  <c r="B103" i="10" s="1"/>
  <c r="B104" i="10" s="1"/>
  <c r="B105" i="10" s="1"/>
  <c r="B106" i="10" s="1"/>
  <c r="B107" i="10" s="1"/>
  <c r="B108" i="10" s="1"/>
  <c r="B109" i="10" s="1"/>
  <c r="B110" i="10" s="1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<sst xmlns="http://schemas.openxmlformats.org/spreadsheetml/2006/main" count="195" uniqueCount="132">
  <si>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</si>
  <si>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</si>
  <si>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</si>
  <si>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</si>
  <si>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</si>
  <si>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</si>
  <si>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</si>
  <si>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</si>
  <si>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</si>
  <si>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</si>
  <si>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</si>
  <si>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</si>
  <si>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</si>
  <si>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</si>
  <si>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</si>
  <si>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</si>
  <si>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</si>
  <si>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</si>
  <si>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</si>
  <si>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</si>
  <si>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</si>
  <si>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</si>
  <si>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</si>
  <si>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</si>
  <si>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</si>
  <si>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</si>
  <si>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</si>
  <si>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</si>
  <si>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</si>
  <si>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</si>
  <si>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</si>
  <si>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</si>
  <si>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</si>
  <si>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</si>
  <si>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</si>
  <si>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</si>
  <si>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</si>
  <si>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</si>
  <si>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</si>
  <si>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</si>
  <si>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</si>
  <si>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</si>
  <si>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</si>
  <si>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</si>
  <si>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</si>
  <si>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</si>
  <si>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</si>
  <si>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</si>
  <si>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</si>
  <si>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</si>
  <si>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</si>
  <si>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</si>
  <si>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</si>
  <si>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</si>
  <si>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</si>
  <si>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</si>
  <si>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</si>
  <si>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</si>
  <si>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</si>
  <si>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</si>
  <si>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</si>
  <si>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</si>
  <si>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</si>
  <si>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</si>
  <si>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</si>
  <si>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</si>
  <si>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</si>
  <si>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</si>
  <si>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</si>
  <si>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</si>
  <si>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</si>
  <si>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</si>
  <si>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</si>
  <si>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</si>
  <si>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</si>
  <si>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</si>
  <si>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</si>
  <si>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</si>
  <si>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</si>
  <si>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</si>
  <si>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</si>
  <si>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</si>
  <si>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</si>
  <si>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</si>
  <si>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</si>
  <si>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</si>
  <si>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</si>
  <si>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</si>
  <si>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</si>
  <si>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</si>
  <si>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</si>
  <si>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</si>
  <si>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</si>
  <si>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</si>
  <si>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</si>
  <si>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</si>
  <si>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</si>
  <si>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</si>
  <si>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</si>
  <si>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</si>
  <si>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</si>
  <si>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</si>
  <si>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</si>
  <si>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</si>
  <si>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</si>
  <si>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</si>
  <si>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</si>
  <si>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</si>
  <si>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</si>
  <si>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</si>
  <si>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</si>
  <si>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</si>
  <si>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</si>
  <si>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</si>
  <si>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</si>
  <si>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</si>
  <si>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</si>
  <si>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</si>
  <si>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</si>
  <si>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</si>
  <si>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</si>
  <si>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</si>
  <si>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</si>
  <si>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</si>
  <si>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</si>
  <si>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</si>
  <si>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</si>
  <si>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</si>
  <si>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</si>
  <si>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</si>
  <si>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</si>
  <si>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Dd2 PfCRT Dd2 + M343L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</si>
</sst>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1.2376536292436813</c:v>
                </c:pt>
                <c:pt idx="2">
                  <c:v>0.92606216917787887</c:v>
                </c:pt>
                <c:pt idx="3">
                  <c:v>0.6760412127860963</c:v>
                </c:pt>
                <c:pt idx="4">
                  <c:v>0.33574448016805714</c:v>
                </c:pt>
                <c:pt idx="5">
                  <c:v>0.13411123075286271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0.5235770834767608</c:v>
                </c:pt>
                <c:pt idx="2">
                  <c:v>0.7835228180159145</c:v>
                </c:pt>
                <c:pt idx="3">
                  <c:v>1.1439700999929616</c:v>
                </c:pt>
                <c:pt idx="4">
                  <c:v>1.1362669591312717</c:v>
                </c:pt>
                <c:pt idx="5">
                  <c:v>0.90775080070791092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331839</xdr:colOff>
      <xdr:row>43</xdr:row>
      <xdr:rowOff>12290</xdr:rowOff>
    </xdr:from>
    <xdr:to>
      <xdr:col>14</xdr:col>
      <xdr:colOff>270387</xdr:colOff>
      <xdr:row>56</xdr:row>
      <xdr:rowOff>86032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38387" y="8468032"/>
          <a:ext cx="2667000" cy="2630129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24" zoomScale="62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118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33">
        <f>AVERAGE(C101,C119)</f>
        <v>0.71150496989643597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8.701802633757902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9997</v>
      </c>
      <c r="V6">
        <v>108</v>
      </c>
      <c r="W6" s="33">
        <v>1.0803240972291688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9999</v>
      </c>
      <c r="V7">
        <v>98</v>
      </c>
      <c r="W7" s="33">
        <v>0.98009800980098005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9998</v>
      </c>
      <c r="V8">
        <v>103</v>
      </c>
      <c r="W8" s="33">
        <v>1.0302060412082417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9996</v>
      </c>
      <c r="V9">
        <v>208</v>
      </c>
      <c r="W9" s="33">
        <v>2.080832332933173</v>
      </c>
    </row>
    <row r="10" spans="1:23" ht="15.6" x14ac:dyDescent="0.3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9990</v>
      </c>
      <c r="V10">
        <v>532</v>
      </c>
      <c r="W10" s="33">
        <v>5.3253253253253252</v>
      </c>
    </row>
    <row r="11" spans="1:23" ht="15.6" x14ac:dyDescent="0.3">
      <c r="A11" s="18">
        <v>1000</v>
      </c>
      <c r="B11" s="18">
        <v>0</v>
      </c>
      <c r="C11" s="33">
        <f>W6</f>
        <v>1.0803240972291688</v>
      </c>
      <c r="D11" s="9">
        <f>C11-$B$4</f>
        <v>0.36881912733273281</v>
      </c>
      <c r="E11" s="9">
        <f>(($D$23-D11)/$D$23)*100</f>
        <v>95.384162857901671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9995</v>
      </c>
      <c r="V11">
        <v>718</v>
      </c>
      <c r="W11" s="33">
        <v>7.1835917958979492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0.98009800980098005</v>
      </c>
      <c r="D12" s="9">
        <f t="shared" ref="D12:D23" si="5">C12-$B$4</f>
        <v>0.26859303990454408</v>
      </c>
      <c r="E12" s="9">
        <f t="shared" ref="E12:E23" si="6">(($D$23-D12)/$D$23)*100</f>
        <v>96.638510213213507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9996</v>
      </c>
      <c r="V12">
        <v>816</v>
      </c>
      <c r="W12" s="33">
        <v>8.1632653061224492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1.0302060412082417</v>
      </c>
      <c r="D13" s="9">
        <f t="shared" si="5"/>
        <v>0.31870107131180569</v>
      </c>
      <c r="E13" s="9">
        <f t="shared" si="6"/>
        <v>96.011399265471326</v>
      </c>
      <c r="F13" s="13" t="str">
        <f t="shared" si="0"/>
        <v/>
      </c>
      <c r="G13" s="12">
        <f t="shared" si="1"/>
        <v>192.85209940280822</v>
      </c>
      <c r="H13" s="13" t="str">
        <f t="shared" si="2"/>
        <v/>
      </c>
      <c r="I13" s="13">
        <f t="shared" si="3"/>
        <v>0</v>
      </c>
      <c r="T13" t="s">
        <v>35</v>
      </c>
      <c r="U13">
        <v>9994</v>
      </c>
      <c r="V13">
        <v>891</v>
      </c>
      <c r="W13" s="33">
        <v>8.915349209525715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2.080832332933173</v>
      </c>
      <c r="D14" s="9">
        <f t="shared" si="5"/>
        <v>1.3693273630367371</v>
      </c>
      <c r="E14" s="9">
        <f t="shared" si="6"/>
        <v>82.86262388909573</v>
      </c>
      <c r="F14" s="13">
        <f t="shared" si="0"/>
        <v>74.417723449951353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t="s">
        <v>36</v>
      </c>
      <c r="U14">
        <v>9996</v>
      </c>
      <c r="V14">
        <v>886</v>
      </c>
      <c r="W14" s="33">
        <v>8.8635454181672664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5.3253253253253252</v>
      </c>
      <c r="D15" s="9">
        <f t="shared" si="5"/>
        <v>4.6138203554288895</v>
      </c>
      <c r="E15" s="9">
        <f t="shared" si="6"/>
        <v>42.257215569123474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9996</v>
      </c>
      <c r="V15">
        <v>958</v>
      </c>
      <c r="W15" s="33">
        <v>9.5838335334133653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7.1835917958979492</v>
      </c>
      <c r="D16" s="9">
        <f t="shared" si="5"/>
        <v>6.4720868260015134</v>
      </c>
      <c r="E16" s="9">
        <f t="shared" si="6"/>
        <v>19.000679345483206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9993</v>
      </c>
      <c r="V16">
        <v>889</v>
      </c>
      <c r="W16" s="33">
        <v>8.8962273591514052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8.1632653061224492</v>
      </c>
      <c r="D17" s="9">
        <f t="shared" si="5"/>
        <v>7.4517603362260134</v>
      </c>
      <c r="E17" s="9">
        <f t="shared" si="6"/>
        <v>6.7398906810587356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192.85209940280822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9999</v>
      </c>
      <c r="V17">
        <v>840</v>
      </c>
      <c r="W17" s="33">
        <v>8.4008400840084008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8.915349209525715</v>
      </c>
      <c r="D18" s="9">
        <f t="shared" si="5"/>
        <v>8.2038442396292783</v>
      </c>
      <c r="E18" s="9">
        <f t="shared" si="6"/>
        <v>-2.672573472871242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188.96269063309836</v>
      </c>
      <c r="N18" s="1">
        <f>I41</f>
        <v>3.7792538126619672</v>
      </c>
      <c r="P18">
        <f t="shared" ref="P18:P23" si="8">M18/$M$17</f>
        <v>0.97983216785425764</v>
      </c>
      <c r="Q18">
        <f>N18/$N$23</f>
        <v>0.40588555488448935</v>
      </c>
      <c r="R18">
        <f t="shared" ref="R18:R23" si="9">P18+Q18</f>
        <v>1.3857177227387469</v>
      </c>
      <c r="T18" t="s">
        <v>40</v>
      </c>
      <c r="U18">
        <v>9994</v>
      </c>
      <c r="V18">
        <v>69</v>
      </c>
      <c r="W18" s="33">
        <v>0.69041424854912947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8.8635454181672664</v>
      </c>
      <c r="D19" s="9">
        <f t="shared" si="5"/>
        <v>8.1520404482708297</v>
      </c>
      <c r="E19" s="9">
        <f t="shared" si="6"/>
        <v>-2.0242397869718181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153.51505191931585</v>
      </c>
      <c r="N19" s="1">
        <f>I59</f>
        <v>6.1406020767726348</v>
      </c>
      <c r="P19">
        <f t="shared" si="8"/>
        <v>0.79602478995403891</v>
      </c>
      <c r="Q19">
        <f t="shared" ref="Q19:Q23" si="10">N19/$N$23</f>
        <v>0.65949041922118656</v>
      </c>
      <c r="R19">
        <f t="shared" si="9"/>
        <v>1.4555152091752255</v>
      </c>
      <c r="T19" t="s">
        <v>41</v>
      </c>
      <c r="U19">
        <v>9996</v>
      </c>
      <c r="V19">
        <v>82</v>
      </c>
      <c r="W19" s="33">
        <v>0.82032813125250104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9.5838335334133653</v>
      </c>
      <c r="D20" s="9">
        <f t="shared" si="5"/>
        <v>8.8723285635169287</v>
      </c>
      <c r="E20" s="9">
        <f t="shared" si="6"/>
        <v>-11.038773982660414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115.32395981168997</v>
      </c>
      <c r="N20" s="1">
        <f>I77</f>
        <v>9.2259167849351975</v>
      </c>
      <c r="P20">
        <f t="shared" si="8"/>
        <v>0.59799172614042428</v>
      </c>
      <c r="Q20">
        <f t="shared" si="10"/>
        <v>0.99084807191976909</v>
      </c>
      <c r="R20">
        <f t="shared" si="9"/>
        <v>1.5888397980601934</v>
      </c>
      <c r="T20" t="s">
        <v>42</v>
      </c>
      <c r="U20">
        <v>9996</v>
      </c>
      <c r="V20">
        <v>116</v>
      </c>
      <c r="W20" s="33">
        <v>1.1604641856742697</v>
      </c>
    </row>
    <row r="21" spans="1:23" ht="15.6" x14ac:dyDescent="0.3">
      <c r="A21" s="18">
        <v>0</v>
      </c>
      <c r="B21" s="18">
        <v>0</v>
      </c>
      <c r="C21" s="33">
        <f t="shared" si="4"/>
        <v>8.8962273591514052</v>
      </c>
      <c r="D21" s="9">
        <f t="shared" si="5"/>
        <v>8.1847223892549685</v>
      </c>
      <c r="E21" s="9">
        <f t="shared" si="6"/>
        <v>-2.4332601058512102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63.050863694985964</v>
      </c>
      <c r="N21" s="1">
        <f>I95</f>
        <v>10.088138191197755</v>
      </c>
      <c r="P21">
        <f t="shared" si="8"/>
        <v>0.32693895420496444</v>
      </c>
      <c r="Q21">
        <f t="shared" si="10"/>
        <v>1.0834492125845347</v>
      </c>
      <c r="R21">
        <f t="shared" si="9"/>
        <v>1.4103881667894993</v>
      </c>
      <c r="T21" t="s">
        <v>43</v>
      </c>
      <c r="U21">
        <v>9995</v>
      </c>
      <c r="V21">
        <v>433</v>
      </c>
      <c r="W21" s="33">
        <v>4.3321660830415203</v>
      </c>
    </row>
    <row r="22" spans="1:23" ht="15.6" x14ac:dyDescent="0.3">
      <c r="A22" s="18">
        <v>0</v>
      </c>
      <c r="B22" s="18">
        <v>0</v>
      </c>
      <c r="C22" s="33">
        <f t="shared" si="4"/>
        <v>8.4008400840084008</v>
      </c>
      <c r="D22" s="9">
        <f t="shared" si="5"/>
        <v>7.689335114111965</v>
      </c>
      <c r="E22" s="9">
        <f t="shared" si="6"/>
        <v>3.766599974249961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25.732627937882569</v>
      </c>
      <c r="N22" s="1">
        <f>I113</f>
        <v>8.2344409401224219</v>
      </c>
      <c r="P22">
        <f t="shared" si="8"/>
        <v>0.13343193057045799</v>
      </c>
      <c r="Q22">
        <f t="shared" si="10"/>
        <v>0.88436522017847585</v>
      </c>
      <c r="R22">
        <f t="shared" si="9"/>
        <v>1.0177971507489338</v>
      </c>
      <c r="T22" t="s">
        <v>44</v>
      </c>
      <c r="U22">
        <v>9995</v>
      </c>
      <c r="V22">
        <v>670</v>
      </c>
      <c r="W22" s="33">
        <v>6.7033516758379195</v>
      </c>
    </row>
    <row r="23" spans="1:23" ht="15.6" x14ac:dyDescent="0.3">
      <c r="B23" s="23" t="s">
        <v>6</v>
      </c>
      <c r="C23" s="23">
        <f>$B$5</f>
        <v>8.701802633757902</v>
      </c>
      <c r="D23" s="9">
        <f t="shared" si="5"/>
        <v>7.9902976638614662</v>
      </c>
      <c r="E23" s="9">
        <f t="shared" si="6"/>
        <v>0</v>
      </c>
      <c r="F23" s="13">
        <f>SUM(F11:F21)</f>
        <v>74.417723449951353</v>
      </c>
      <c r="G23" s="12">
        <f>SUM(G11:G22)</f>
        <v>192.85209940280822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9.3111315916071522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9993</v>
      </c>
      <c r="V23">
        <v>822</v>
      </c>
      <c r="W23" s="33">
        <v>8.2257580306214351</v>
      </c>
    </row>
    <row r="24" spans="1:23" x14ac:dyDescent="0.25">
      <c r="D24" s="16"/>
      <c r="E24" s="16"/>
      <c r="F24" s="16"/>
      <c r="G24" s="16"/>
      <c r="T24" t="s">
        <v>46</v>
      </c>
      <c r="U24">
        <v>9996</v>
      </c>
      <c r="V24">
        <v>896</v>
      </c>
      <c r="W24" s="33">
        <v>8.9635854341736696</v>
      </c>
    </row>
    <row r="25" spans="1:23" x14ac:dyDescent="0.25">
      <c r="T25" t="s">
        <v>47</v>
      </c>
      <c r="U25">
        <v>9993</v>
      </c>
      <c r="V25">
        <v>966</v>
      </c>
      <c r="W25" s="33">
        <v>9.6667667367157009</v>
      </c>
    </row>
    <row r="26" spans="1:23" ht="15.6" x14ac:dyDescent="0.3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9998</v>
      </c>
      <c r="V26">
        <v>907</v>
      </c>
      <c r="W26" s="33">
        <v>9.0718143628725745</v>
      </c>
    </row>
    <row r="27" spans="1:23" ht="15.6" x14ac:dyDescent="0.3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9998</v>
      </c>
      <c r="V27">
        <v>994</v>
      </c>
      <c r="W27" s="33">
        <v>9.9419883976795358</v>
      </c>
    </row>
    <row r="28" spans="1:23" ht="15.6" x14ac:dyDescent="0.3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9996</v>
      </c>
      <c r="V28">
        <v>887</v>
      </c>
      <c r="W28" s="33">
        <v>8.8735494197679063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0.69041424854912947</v>
      </c>
      <c r="D29" s="9">
        <f>C29-$B$4</f>
        <v>-2.1090721347306496E-2</v>
      </c>
      <c r="E29" s="9">
        <f>(($D$23-D29)/$D$23)*100</f>
        <v>100.26395413831321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74.417723449951353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9994</v>
      </c>
      <c r="V29">
        <v>836</v>
      </c>
      <c r="W29" s="33">
        <v>8.3650190114068437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0.82032813125250104</v>
      </c>
      <c r="D30" s="9">
        <f t="shared" ref="D30:D41" si="16">C30-$B$4</f>
        <v>0.10882316135606507</v>
      </c>
      <c r="E30" s="9">
        <f t="shared" ref="E30:E41" si="17">(($D$23-D30)/$D$23)*100</f>
        <v>98.638058731550757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92.103365507884902</v>
      </c>
      <c r="N30" s="1">
        <f>H41</f>
        <v>1.8420673101576979</v>
      </c>
      <c r="P30">
        <f>M30/$M$29</f>
        <v>1.2376536292436813</v>
      </c>
      <c r="Q30">
        <f>N30/$N$35</f>
        <v>0.5235770834767608</v>
      </c>
      <c r="R30">
        <f t="shared" ref="R30:R35" si="18">P30+Q30</f>
        <v>1.7612307127204421</v>
      </c>
      <c r="T30" t="s">
        <v>52</v>
      </c>
      <c r="U30">
        <v>9996</v>
      </c>
      <c r="V30">
        <v>75</v>
      </c>
      <c r="W30" s="33">
        <v>0.75030012004801916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1.1604641856742697</v>
      </c>
      <c r="D31" s="9">
        <f t="shared" si="16"/>
        <v>0.44895921577783371</v>
      </c>
      <c r="E31" s="9">
        <f t="shared" si="17"/>
        <v>94.381195361364476</v>
      </c>
      <c r="F31" s="13" t="str">
        <f t="shared" si="11"/>
        <v/>
      </c>
      <c r="G31" s="12">
        <f t="shared" si="12"/>
        <v>188.96269063309836</v>
      </c>
      <c r="H31" s="25" t="str">
        <f t="shared" si="13"/>
        <v/>
      </c>
      <c r="I31" s="25">
        <f t="shared" si="14"/>
        <v>3.7792538126619672</v>
      </c>
      <c r="K31" s="4" t="s">
        <v>10</v>
      </c>
      <c r="L31" s="6" t="s">
        <v>11</v>
      </c>
      <c r="M31" s="2">
        <f>F59</f>
        <v>68.915438403341454</v>
      </c>
      <c r="N31" s="1">
        <f>H59</f>
        <v>2.7566175361336587</v>
      </c>
      <c r="P31">
        <f>M31/$M$29</f>
        <v>0.92606216917787887</v>
      </c>
      <c r="Q31">
        <f t="shared" ref="Q31:Q35" si="20">N31/$N$35</f>
        <v>0.7835228180159145</v>
      </c>
      <c r="R31">
        <f t="shared" si="18"/>
        <v>1.7095849871937934</v>
      </c>
      <c r="T31" t="s">
        <v>53</v>
      </c>
      <c r="U31">
        <v>9990</v>
      </c>
      <c r="V31">
        <v>105</v>
      </c>
      <c r="W31" s="33">
        <v>1.0510510510510511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4.3321660830415203</v>
      </c>
      <c r="D32" s="9">
        <f t="shared" si="16"/>
        <v>3.6206611131450845</v>
      </c>
      <c r="E32" s="9">
        <f t="shared" si="17"/>
        <v>54.686780574888751</v>
      </c>
      <c r="F32" s="13">
        <f t="shared" si="11"/>
        <v>92.103365507884902</v>
      </c>
      <c r="G32" s="12" t="str">
        <f t="shared" si="12"/>
        <v/>
      </c>
      <c r="H32" s="25">
        <f t="shared" si="13"/>
        <v>1.8420673101576979</v>
      </c>
      <c r="I32" s="25" t="str">
        <f t="shared" si="14"/>
        <v/>
      </c>
      <c r="K32" s="4" t="s">
        <v>12</v>
      </c>
      <c r="L32" s="6" t="s">
        <v>13</v>
      </c>
      <c r="M32" s="1">
        <f>F77</f>
        <v>50.309448013885429</v>
      </c>
      <c r="N32" s="1">
        <f>H77</f>
        <v>4.0247558411108342</v>
      </c>
      <c r="P32">
        <f>M32/$M$29</f>
        <v>0.6760412127860963</v>
      </c>
      <c r="Q32">
        <f t="shared" si="20"/>
        <v>1.1439700999929616</v>
      </c>
      <c r="R32">
        <f t="shared" si="18"/>
        <v>1.8200113127790578</v>
      </c>
      <c r="T32" t="s">
        <v>54</v>
      </c>
      <c r="U32">
        <v>9994</v>
      </c>
      <c r="V32">
        <v>112</v>
      </c>
      <c r="W32" s="33">
        <v>1.1206724034420652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6.7033516758379195</v>
      </c>
      <c r="D33" s="9">
        <f t="shared" si="16"/>
        <v>5.9918467059414837</v>
      </c>
      <c r="E33" s="9">
        <f t="shared" si="17"/>
        <v>25.010970078856765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24.985339874994153</v>
      </c>
      <c r="N33" s="1">
        <f>H95</f>
        <v>3.9976543799990649</v>
      </c>
      <c r="P33">
        <f t="shared" ref="P33:P35" si="21">M33/$M$29</f>
        <v>0.33574448016805714</v>
      </c>
      <c r="Q33">
        <f t="shared" si="20"/>
        <v>1.1362669591312717</v>
      </c>
      <c r="R33">
        <f t="shared" si="18"/>
        <v>1.4720114392993289</v>
      </c>
      <c r="T33" t="s">
        <v>55</v>
      </c>
      <c r="U33">
        <v>9997</v>
      </c>
      <c r="V33">
        <v>392</v>
      </c>
      <c r="W33" s="33">
        <v>3.9211763529058716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8.2257580306214351</v>
      </c>
      <c r="D34" s="9">
        <f t="shared" si="16"/>
        <v>7.5142530607249993</v>
      </c>
      <c r="E34" s="9">
        <f t="shared" si="17"/>
        <v>5.9577830909794809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9.9802524816991482</v>
      </c>
      <c r="N34" s="1">
        <f>H113</f>
        <v>3.1936807941437273</v>
      </c>
      <c r="P34">
        <f>M34/$M$29</f>
        <v>0.13411123075286271</v>
      </c>
      <c r="Q34">
        <f t="shared" si="20"/>
        <v>0.90775080070791092</v>
      </c>
      <c r="R34">
        <f t="shared" si="18"/>
        <v>1.0418620314607736</v>
      </c>
      <c r="T34" t="s">
        <v>56</v>
      </c>
      <c r="U34">
        <v>9990</v>
      </c>
      <c r="V34">
        <v>630</v>
      </c>
      <c r="W34" s="33">
        <v>6.3063063063063058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8.9635854341736696</v>
      </c>
      <c r="D35" s="9">
        <f t="shared" si="16"/>
        <v>8.252080464277233</v>
      </c>
      <c r="E35" s="9">
        <f t="shared" si="17"/>
        <v>-3.2762584252619082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3.5182351716496756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9996</v>
      </c>
      <c r="V35">
        <v>815</v>
      </c>
      <c r="W35" s="33">
        <v>8.1532613045218092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9.6667667367157009</v>
      </c>
      <c r="D36" s="9">
        <f t="shared" si="16"/>
        <v>8.9552617668192642</v>
      </c>
      <c r="E36" s="9">
        <f t="shared" si="17"/>
        <v>-12.076697809671591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1.5609400966906792</v>
      </c>
      <c r="T36" t="s">
        <v>58</v>
      </c>
      <c r="U36">
        <v>9997</v>
      </c>
      <c r="V36">
        <v>869</v>
      </c>
      <c r="W36" s="33">
        <v>8.6926077823347008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9.0718143628725745</v>
      </c>
      <c r="D37" s="9">
        <f t="shared" si="16"/>
        <v>8.3603093929761378</v>
      </c>
      <c r="E37" s="9">
        <f t="shared" si="17"/>
        <v>-4.6307627660501485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9993</v>
      </c>
      <c r="V37">
        <v>883</v>
      </c>
      <c r="W37" s="33">
        <v>8.8361853297308119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9.9419883976795358</v>
      </c>
      <c r="D38" s="9">
        <f t="shared" si="16"/>
        <v>9.2304834277830992</v>
      </c>
      <c r="E38" s="9">
        <f t="shared" si="17"/>
        <v>-15.521145970953592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9997</v>
      </c>
      <c r="V38">
        <v>870</v>
      </c>
      <c r="W38" s="33">
        <v>8.7026107832349702</v>
      </c>
    </row>
    <row r="39" spans="1:23" ht="15.6" x14ac:dyDescent="0.3">
      <c r="A39" s="18">
        <v>0</v>
      </c>
      <c r="B39" s="18">
        <v>0</v>
      </c>
      <c r="C39" s="33">
        <f t="shared" si="15"/>
        <v>8.8735494197679063</v>
      </c>
      <c r="D39" s="9">
        <f t="shared" si="16"/>
        <v>8.1620444498714697</v>
      </c>
      <c r="E39" s="9">
        <f t="shared" si="17"/>
        <v>-2.1494416508008229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9997</v>
      </c>
      <c r="V39">
        <v>881</v>
      </c>
      <c r="W39" s="33">
        <v>8.8126437931379424</v>
      </c>
    </row>
    <row r="40" spans="1:23" ht="15.6" x14ac:dyDescent="0.3">
      <c r="A40" s="18">
        <v>0</v>
      </c>
      <c r="B40" s="17">
        <v>0</v>
      </c>
      <c r="C40" s="33">
        <f t="shared" si="15"/>
        <v>8.3650190114068437</v>
      </c>
      <c r="D40" s="9">
        <f t="shared" si="16"/>
        <v>7.6535140415104079</v>
      </c>
      <c r="E40" s="9">
        <f t="shared" si="17"/>
        <v>4.2149070850547155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9997</v>
      </c>
      <c r="V40">
        <v>919</v>
      </c>
      <c r="W40" s="33">
        <v>9.1927578273482045</v>
      </c>
    </row>
    <row r="41" spans="1:23" ht="15.6" x14ac:dyDescent="0.3">
      <c r="B41" s="23" t="s">
        <v>6</v>
      </c>
      <c r="C41" s="23">
        <f>$B$5</f>
        <v>8.701802633757902</v>
      </c>
      <c r="D41" s="9">
        <f t="shared" si="16"/>
        <v>7.9902976638614662</v>
      </c>
      <c r="E41" s="9">
        <f t="shared" si="17"/>
        <v>0</v>
      </c>
      <c r="F41" s="13">
        <f>SUM(F29:F40)</f>
        <v>92.103365507884902</v>
      </c>
      <c r="G41" s="12">
        <f>SUM(G29:G40)</f>
        <v>188.96269063309836</v>
      </c>
      <c r="H41" s="25">
        <f>SUM(H29:H40)</f>
        <v>1.8420673101576979</v>
      </c>
      <c r="I41" s="25">
        <f>SUM(I29:I40)</f>
        <v>3.7792538126619672</v>
      </c>
      <c r="T41" t="s">
        <v>63</v>
      </c>
      <c r="U41">
        <v>9995</v>
      </c>
      <c r="V41">
        <v>769</v>
      </c>
      <c r="W41" s="33">
        <v>7.6938469234617308</v>
      </c>
    </row>
    <row r="42" spans="1:23" x14ac:dyDescent="0.25">
      <c r="T42" t="s">
        <v>64</v>
      </c>
      <c r="U42">
        <v>9988</v>
      </c>
      <c r="V42">
        <v>108</v>
      </c>
      <c r="W42" s="33">
        <v>1.0812975570684822</v>
      </c>
    </row>
    <row r="43" spans="1:23" x14ac:dyDescent="0.25">
      <c r="T43" t="s">
        <v>65</v>
      </c>
      <c r="U43">
        <v>9997</v>
      </c>
      <c r="V43">
        <v>93</v>
      </c>
      <c r="W43" s="33">
        <v>0.93027908372511747</v>
      </c>
    </row>
    <row r="44" spans="1:23" x14ac:dyDescent="0.25">
      <c r="B44" s="23" t="s">
        <v>127</v>
      </c>
      <c r="C44" s="23"/>
      <c r="D44" s="3"/>
      <c r="E44" s="3"/>
      <c r="F44" s="23"/>
      <c r="G44" s="23"/>
      <c r="T44" t="s">
        <v>66</v>
      </c>
      <c r="U44">
        <v>9997</v>
      </c>
      <c r="V44">
        <v>112</v>
      </c>
      <c r="W44" s="33">
        <v>1.120336100830249</v>
      </c>
    </row>
    <row r="45" spans="1:23" ht="15.6" x14ac:dyDescent="0.3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9998</v>
      </c>
      <c r="V45">
        <v>364</v>
      </c>
      <c r="W45" s="33">
        <v>3.6407281456291263</v>
      </c>
    </row>
    <row r="46" spans="1:23" ht="15.6" x14ac:dyDescent="0.3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9995</v>
      </c>
      <c r="V46">
        <v>637</v>
      </c>
      <c r="W46" s="33">
        <v>6.3731865932966478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0.75030012004801916</v>
      </c>
      <c r="D47" s="9">
        <f>C47-$B$4</f>
        <v>3.8795150151583191E-2</v>
      </c>
      <c r="E47" s="9">
        <f>(($D$23-D47)/$D$23)*100</f>
        <v>99.514471778353823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9998</v>
      </c>
      <c r="V47">
        <v>776</v>
      </c>
      <c r="W47" s="33">
        <v>7.7615523104620925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1.0510510510510511</v>
      </c>
      <c r="D48" s="9">
        <f t="shared" ref="D48:D59" si="27">C48-$B$4</f>
        <v>0.33954608115461515</v>
      </c>
      <c r="E48" s="9">
        <f t="shared" ref="E48:E59" si="28">(($D$23-D48)/$D$23)*100</f>
        <v>95.750520250449313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9992</v>
      </c>
      <c r="V48">
        <v>861</v>
      </c>
      <c r="W48" s="33">
        <v>8.6168935148118493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1.1206724034420652</v>
      </c>
      <c r="D49" s="9">
        <f t="shared" si="27"/>
        <v>0.40916743354562923</v>
      </c>
      <c r="E49" s="9">
        <f t="shared" si="28"/>
        <v>94.879196611207462</v>
      </c>
      <c r="F49" s="13" t="str">
        <f t="shared" si="22"/>
        <v/>
      </c>
      <c r="G49" s="12">
        <f t="shared" si="23"/>
        <v>153.51505191931585</v>
      </c>
      <c r="H49" s="25" t="str">
        <f t="shared" si="24"/>
        <v/>
      </c>
      <c r="I49" s="25">
        <f t="shared" si="25"/>
        <v>6.1406020767726348</v>
      </c>
      <c r="T49" t="s">
        <v>71</v>
      </c>
      <c r="U49">
        <v>9996</v>
      </c>
      <c r="V49">
        <v>807</v>
      </c>
      <c r="W49" s="33">
        <v>8.0732292917166859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3.9211763529058716</v>
      </c>
      <c r="D50" s="9">
        <f t="shared" si="27"/>
        <v>3.2096713830094359</v>
      </c>
      <c r="E50" s="9">
        <f t="shared" si="28"/>
        <v>59.830390330436082</v>
      </c>
      <c r="F50" s="13">
        <f t="shared" si="22"/>
        <v>68.915438403341454</v>
      </c>
      <c r="G50" s="12" t="str">
        <f t="shared" si="23"/>
        <v/>
      </c>
      <c r="H50" s="25">
        <f t="shared" si="24"/>
        <v>2.7566175361336587</v>
      </c>
      <c r="I50" s="25" t="str">
        <f t="shared" si="25"/>
        <v/>
      </c>
      <c r="T50" t="s">
        <v>72</v>
      </c>
      <c r="U50">
        <v>9994</v>
      </c>
      <c r="V50">
        <v>902</v>
      </c>
      <c r="W50" s="33">
        <v>9.0254152491494892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6.3063063063063058</v>
      </c>
      <c r="D51" s="9">
        <f t="shared" si="27"/>
        <v>5.5948013364098701</v>
      </c>
      <c r="E51" s="9">
        <f t="shared" si="28"/>
        <v>29.980063675048697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73</v>
      </c>
      <c r="U51">
        <v>9992</v>
      </c>
      <c r="V51">
        <v>896</v>
      </c>
      <c r="W51" s="33">
        <v>8.9671737389911925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8.1532613045218092</v>
      </c>
      <c r="D52" s="9">
        <f t="shared" si="27"/>
        <v>7.4417563346253734</v>
      </c>
      <c r="E52" s="9">
        <f t="shared" si="28"/>
        <v>6.8650925448877391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9998</v>
      </c>
      <c r="V52">
        <v>884</v>
      </c>
      <c r="W52" s="33">
        <v>8.8417683536707337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8.6926077823347008</v>
      </c>
      <c r="D53" s="9">
        <f t="shared" si="27"/>
        <v>7.981102812438265</v>
      </c>
      <c r="E53" s="9">
        <f t="shared" si="28"/>
        <v>0.11507520508012725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9992</v>
      </c>
      <c r="V53">
        <v>794</v>
      </c>
      <c r="W53" s="33">
        <v>7.9463570856685344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8.8361853297308119</v>
      </c>
      <c r="D54" s="9">
        <f t="shared" si="27"/>
        <v>8.1246803598343753</v>
      </c>
      <c r="E54" s="9">
        <f t="shared" si="28"/>
        <v>-1.6818234016574303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9998</v>
      </c>
      <c r="V54">
        <v>91</v>
      </c>
      <c r="W54" s="33">
        <v>0.91018203640728157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8.7026107832349702</v>
      </c>
      <c r="D55" s="9">
        <f t="shared" si="27"/>
        <v>7.9911058133385344</v>
      </c>
      <c r="E55" s="9">
        <f t="shared" si="28"/>
        <v>-1.0114134805306423E-2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9995</v>
      </c>
      <c r="V55">
        <v>67</v>
      </c>
      <c r="W55" s="33">
        <v>0.67033516758379197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8.8126437931379424</v>
      </c>
      <c r="D56" s="9">
        <f t="shared" si="27"/>
        <v>8.1011388232415058</v>
      </c>
      <c r="E56" s="9">
        <f t="shared" si="28"/>
        <v>-1.3871968735451772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9994</v>
      </c>
      <c r="V56">
        <v>84</v>
      </c>
      <c r="W56" s="33">
        <v>0.84050430258154896</v>
      </c>
    </row>
    <row r="57" spans="1:23" ht="15.6" x14ac:dyDescent="0.3">
      <c r="A57" s="18">
        <v>0</v>
      </c>
      <c r="B57" s="18">
        <v>0</v>
      </c>
      <c r="C57" s="33">
        <f t="shared" si="26"/>
        <v>9.1927578273482045</v>
      </c>
      <c r="D57" s="9">
        <f t="shared" si="27"/>
        <v>8.4812528574517678</v>
      </c>
      <c r="E57" s="9">
        <f t="shared" si="28"/>
        <v>-6.1443917891919684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9993</v>
      </c>
      <c r="V57">
        <v>226</v>
      </c>
      <c r="W57" s="33">
        <v>2.2615831081757229</v>
      </c>
    </row>
    <row r="58" spans="1:23" ht="15.6" x14ac:dyDescent="0.3">
      <c r="A58" s="18">
        <v>0</v>
      </c>
      <c r="B58" s="17">
        <v>0</v>
      </c>
      <c r="C58" s="33">
        <f t="shared" si="26"/>
        <v>7.6938469234617308</v>
      </c>
      <c r="D58" s="9">
        <f t="shared" si="27"/>
        <v>6.9823419535652951</v>
      </c>
      <c r="E58" s="9">
        <f t="shared" si="28"/>
        <v>12.614745441273797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9996</v>
      </c>
      <c r="V58">
        <v>536</v>
      </c>
      <c r="W58" s="33">
        <v>5.3621448579431776</v>
      </c>
    </row>
    <row r="59" spans="1:23" ht="15.6" x14ac:dyDescent="0.3">
      <c r="B59" s="23" t="s">
        <v>6</v>
      </c>
      <c r="C59" s="23">
        <f>$B$5</f>
        <v>8.701802633757902</v>
      </c>
      <c r="D59" s="9">
        <f t="shared" si="27"/>
        <v>7.9902976638614662</v>
      </c>
      <c r="E59" s="9">
        <f t="shared" si="28"/>
        <v>0</v>
      </c>
      <c r="F59" s="13">
        <f>SUM(F47:F58)</f>
        <v>68.915438403341454</v>
      </c>
      <c r="G59" s="12">
        <f>SUM(G47:G58)</f>
        <v>153.51505191931585</v>
      </c>
      <c r="H59" s="25">
        <f>SUM(H47:H58)</f>
        <v>2.7566175361336587</v>
      </c>
      <c r="I59" s="25">
        <f>SUM(I47:I58)</f>
        <v>6.1406020767726348</v>
      </c>
      <c r="T59" t="s">
        <v>81</v>
      </c>
      <c r="U59">
        <v>9995</v>
      </c>
      <c r="V59">
        <v>623</v>
      </c>
      <c r="W59" s="33">
        <v>6.2331165582791392</v>
      </c>
    </row>
    <row r="60" spans="1:23" x14ac:dyDescent="0.25">
      <c r="T60" t="s">
        <v>82</v>
      </c>
      <c r="U60">
        <v>9996</v>
      </c>
      <c r="V60">
        <v>749</v>
      </c>
      <c r="W60" s="33">
        <v>7.4929971988795518</v>
      </c>
    </row>
    <row r="61" spans="1:23" x14ac:dyDescent="0.25">
      <c r="T61" t="s">
        <v>83</v>
      </c>
      <c r="U61">
        <v>9995</v>
      </c>
      <c r="V61">
        <v>806</v>
      </c>
      <c r="W61" s="33">
        <v>8.064032016008003</v>
      </c>
    </row>
    <row r="62" spans="1:23" x14ac:dyDescent="0.25">
      <c r="B62" s="23" t="s">
        <v>126</v>
      </c>
      <c r="C62" s="23"/>
      <c r="D62" s="3"/>
      <c r="E62" s="3"/>
      <c r="F62" s="23"/>
      <c r="G62" s="23"/>
      <c r="T62" t="s">
        <v>84</v>
      </c>
      <c r="U62">
        <v>9997</v>
      </c>
      <c r="V62">
        <v>835</v>
      </c>
      <c r="W62" s="33">
        <v>8.3525057517255181</v>
      </c>
    </row>
    <row r="63" spans="1:23" ht="15.6" x14ac:dyDescent="0.3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9996</v>
      </c>
      <c r="V63">
        <v>846</v>
      </c>
      <c r="W63" s="33">
        <v>8.463385354141657</v>
      </c>
    </row>
    <row r="64" spans="1:23" ht="15.6" x14ac:dyDescent="0.3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9995</v>
      </c>
      <c r="V64">
        <v>807</v>
      </c>
      <c r="W64" s="33">
        <v>8.0740370185092551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1.0812975570684822</v>
      </c>
      <c r="D65" s="9">
        <f>C65-$B$4</f>
        <v>0.36979258717204622</v>
      </c>
      <c r="E65" s="9">
        <f>(($D$23-D65)/$D$23)*100</f>
        <v>95.371979834436644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9994</v>
      </c>
      <c r="V65">
        <v>740</v>
      </c>
      <c r="W65" s="33">
        <v>7.4044426655993592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0.93027908372511747</v>
      </c>
      <c r="D66" s="9">
        <f t="shared" ref="D66:D77" si="35">C66-$B$4</f>
        <v>0.2187741138286815</v>
      </c>
      <c r="E66" s="9">
        <f t="shared" ref="E66:E77" si="36">(($D$23-D66)/$D$23)*100</f>
        <v>97.262002956183295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9994</v>
      </c>
      <c r="V66">
        <v>64</v>
      </c>
      <c r="W66" s="33">
        <v>0.64038423053832294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1.120336100830249</v>
      </c>
      <c r="D67" s="9">
        <f t="shared" si="35"/>
        <v>0.40883113093381307</v>
      </c>
      <c r="E67" s="9">
        <f t="shared" si="36"/>
        <v>94.883405498359892</v>
      </c>
      <c r="F67" s="25" t="str">
        <f t="shared" si="30"/>
        <v/>
      </c>
      <c r="G67" s="28">
        <f t="shared" si="31"/>
        <v>115.32395981168997</v>
      </c>
      <c r="H67" s="25" t="str">
        <f t="shared" si="32"/>
        <v/>
      </c>
      <c r="I67" s="25">
        <f t="shared" si="33"/>
        <v>9.2259167849351975</v>
      </c>
      <c r="T67" t="s">
        <v>89</v>
      </c>
      <c r="U67">
        <v>9998</v>
      </c>
      <c r="V67">
        <v>75</v>
      </c>
      <c r="W67" s="33">
        <v>0.75015003000600122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3.6407281456291263</v>
      </c>
      <c r="D68" s="9">
        <f t="shared" si="35"/>
        <v>2.9292231757326901</v>
      </c>
      <c r="E68" s="9">
        <f t="shared" si="36"/>
        <v>63.340249650760995</v>
      </c>
      <c r="F68" s="25">
        <f t="shared" si="30"/>
        <v>50.309448013885429</v>
      </c>
      <c r="G68" s="28" t="str">
        <f t="shared" si="31"/>
        <v/>
      </c>
      <c r="H68" s="25">
        <f t="shared" si="32"/>
        <v>4.0247558411108342</v>
      </c>
      <c r="I68" s="25" t="str">
        <f t="shared" si="33"/>
        <v/>
      </c>
      <c r="T68" t="s">
        <v>90</v>
      </c>
      <c r="U68">
        <v>9995</v>
      </c>
      <c r="V68">
        <v>84</v>
      </c>
      <c r="W68" s="33">
        <v>0.84042021010505252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6.3731865932966478</v>
      </c>
      <c r="D69" s="9">
        <f t="shared" si="35"/>
        <v>5.6616816234002121</v>
      </c>
      <c r="E69" s="9">
        <f t="shared" si="36"/>
        <v>29.1430449580511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91</v>
      </c>
      <c r="U69">
        <v>9995</v>
      </c>
      <c r="V69">
        <v>153</v>
      </c>
      <c r="W69" s="33">
        <v>1.5307653826913457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7.7615523104620925</v>
      </c>
      <c r="D70" s="9">
        <f t="shared" si="35"/>
        <v>7.0500473405656567</v>
      </c>
      <c r="E70" s="9">
        <f t="shared" si="36"/>
        <v>11.767400450528589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9996</v>
      </c>
      <c r="V70">
        <v>381</v>
      </c>
      <c r="W70" s="33">
        <v>3.8115246098439375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8.6168935148118493</v>
      </c>
      <c r="D71" s="9">
        <f t="shared" si="35"/>
        <v>7.9053885449154135</v>
      </c>
      <c r="E71" s="9">
        <f t="shared" si="36"/>
        <v>1.06265276361455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9997</v>
      </c>
      <c r="V71">
        <v>603</v>
      </c>
      <c r="W71" s="33">
        <v>6.0318095428628586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8.0732292917166859</v>
      </c>
      <c r="D72" s="9">
        <f t="shared" si="35"/>
        <v>7.3617243218202502</v>
      </c>
      <c r="E72" s="9">
        <f t="shared" si="36"/>
        <v>7.8667074555198209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9994</v>
      </c>
      <c r="V72">
        <v>696</v>
      </c>
      <c r="W72" s="33">
        <v>6.964178507104263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9.0254152491494892</v>
      </c>
      <c r="D73" s="9">
        <f t="shared" si="35"/>
        <v>8.3139102792530526</v>
      </c>
      <c r="E73" s="9">
        <f t="shared" si="36"/>
        <v>-4.0500695844564358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9997</v>
      </c>
      <c r="V73">
        <v>802</v>
      </c>
      <c r="W73" s="33">
        <v>8.0224067220166049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8.9671737389911925</v>
      </c>
      <c r="D74" s="9">
        <f t="shared" si="35"/>
        <v>8.2556687690947559</v>
      </c>
      <c r="E74" s="9">
        <f t="shared" si="36"/>
        <v>-3.321166699877911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9994</v>
      </c>
      <c r="V74">
        <v>769</v>
      </c>
      <c r="W74" s="33">
        <v>7.694616770062038</v>
      </c>
    </row>
    <row r="75" spans="1:23" ht="15.6" x14ac:dyDescent="0.3">
      <c r="A75" s="18">
        <v>0</v>
      </c>
      <c r="B75" s="18">
        <v>0</v>
      </c>
      <c r="C75" s="33">
        <f t="shared" si="34"/>
        <v>8.8417683536707337</v>
      </c>
      <c r="D75" s="9">
        <f t="shared" si="35"/>
        <v>8.130263383774297</v>
      </c>
      <c r="E75" s="9">
        <f t="shared" si="36"/>
        <v>-1.7516959417653239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9996</v>
      </c>
      <c r="V75">
        <v>806</v>
      </c>
      <c r="W75" s="33">
        <v>8.0632252901160459</v>
      </c>
    </row>
    <row r="76" spans="1:23" ht="15.6" x14ac:dyDescent="0.3">
      <c r="A76" s="18">
        <v>0</v>
      </c>
      <c r="B76" s="17">
        <v>0</v>
      </c>
      <c r="C76" s="33">
        <f t="shared" si="34"/>
        <v>7.9463570856685344</v>
      </c>
      <c r="D76" s="9">
        <f t="shared" si="35"/>
        <v>7.2348521157720986</v>
      </c>
      <c r="E76" s="9">
        <f t="shared" si="36"/>
        <v>9.4545357365858624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9999</v>
      </c>
      <c r="V76">
        <v>845</v>
      </c>
      <c r="W76" s="33">
        <v>8.4508450845084511</v>
      </c>
    </row>
    <row r="77" spans="1:23" ht="15.6" x14ac:dyDescent="0.3">
      <c r="B77" s="23" t="s">
        <v>6</v>
      </c>
      <c r="C77" s="23">
        <f>$B$5</f>
        <v>8.701802633757902</v>
      </c>
      <c r="D77" s="9">
        <f t="shared" si="35"/>
        <v>7.9902976638614662</v>
      </c>
      <c r="E77" s="9">
        <f t="shared" si="36"/>
        <v>0</v>
      </c>
      <c r="F77" s="25">
        <f>SUM(F65:F76)</f>
        <v>50.309448013885429</v>
      </c>
      <c r="G77" s="28">
        <f>SUM(G65:G76)</f>
        <v>115.32395981168997</v>
      </c>
      <c r="H77" s="25">
        <f>SUM(H65:H76)</f>
        <v>4.0247558411108342</v>
      </c>
      <c r="I77" s="25">
        <f>SUM(I65:I76)</f>
        <v>9.2259167849351975</v>
      </c>
      <c r="T77" t="s">
        <v>99</v>
      </c>
      <c r="U77">
        <v>9995</v>
      </c>
      <c r="V77">
        <v>764</v>
      </c>
      <c r="W77" s="33">
        <v>7.6438219109554781</v>
      </c>
    </row>
    <row r="78" spans="1:23" x14ac:dyDescent="0.25">
      <c r="T78" t="s">
        <v>100</v>
      </c>
      <c r="U78">
        <v>10222</v>
      </c>
      <c r="V78">
        <v>80</v>
      </c>
      <c r="W78" s="33">
        <v>0.782625709254549</v>
      </c>
    </row>
    <row r="79" spans="1:23" x14ac:dyDescent="0.25">
      <c r="T79" t="s">
        <v>101</v>
      </c>
      <c r="U79">
        <v>9997</v>
      </c>
      <c r="V79">
        <v>92</v>
      </c>
      <c r="W79" s="33">
        <v>0.92027608282484741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102</v>
      </c>
      <c r="U80">
        <v>9995</v>
      </c>
      <c r="V80">
        <v>93</v>
      </c>
      <c r="W80" s="33">
        <v>0.93046523261630809</v>
      </c>
    </row>
    <row r="81" spans="1:23" ht="15.6" x14ac:dyDescent="0.3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9993</v>
      </c>
      <c r="V81">
        <v>127</v>
      </c>
      <c r="W81" s="33">
        <v>1.2708896227359152</v>
      </c>
    </row>
    <row r="82" spans="1:23" ht="15.6" x14ac:dyDescent="0.3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9999</v>
      </c>
      <c r="V82">
        <v>301</v>
      </c>
      <c r="W82" s="33">
        <v>3.0103010301030104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0.91018203640728157</v>
      </c>
      <c r="D83" s="9">
        <f>C83-$B$4</f>
        <v>0.1986770665108456</v>
      </c>
      <c r="E83" s="9">
        <f>(($D$23-D83)/$D$23)*100</f>
        <v>97.513521086837315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9996</v>
      </c>
      <c r="V83">
        <v>587</v>
      </c>
      <c r="W83" s="33">
        <v>5.8723489395758302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0.67033516758379197</v>
      </c>
      <c r="D84" s="9">
        <f t="shared" ref="D84:D95" si="43">C84-$B$4</f>
        <v>-4.1169802312643999E-2</v>
      </c>
      <c r="E84" s="9">
        <f t="shared" ref="E84:E95" si="44">(($D$23-D84)/$D$23)*100</f>
        <v>100.51524741686215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9995</v>
      </c>
      <c r="V84">
        <v>770</v>
      </c>
      <c r="W84" s="33">
        <v>7.7038519259629821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0.84050430258154896</v>
      </c>
      <c r="D85" s="9">
        <f t="shared" si="43"/>
        <v>0.12899933268511299</v>
      </c>
      <c r="E85" s="9">
        <f t="shared" si="44"/>
        <v>98.385550349787948</v>
      </c>
      <c r="F85" s="25" t="str">
        <f t="shared" si="38"/>
        <v/>
      </c>
      <c r="G85" s="28">
        <f t="shared" si="39"/>
        <v>63.050863694985964</v>
      </c>
      <c r="H85" s="25" t="str">
        <f t="shared" si="40"/>
        <v/>
      </c>
      <c r="I85" s="25">
        <f t="shared" si="41"/>
        <v>10.088138191197755</v>
      </c>
      <c r="T85" t="s">
        <v>107</v>
      </c>
      <c r="U85">
        <v>9994</v>
      </c>
      <c r="V85">
        <v>843</v>
      </c>
      <c r="W85" s="33">
        <v>8.4350610366219723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2.2615831081757229</v>
      </c>
      <c r="D86" s="9">
        <f t="shared" si="43"/>
        <v>1.550078138279287</v>
      </c>
      <c r="E86" s="9">
        <f t="shared" si="44"/>
        <v>80.600495707563141</v>
      </c>
      <c r="F86" s="25">
        <f t="shared" si="38"/>
        <v>24.985339874994153</v>
      </c>
      <c r="G86" s="28" t="str">
        <f t="shared" si="39"/>
        <v/>
      </c>
      <c r="H86" s="25">
        <f t="shared" si="40"/>
        <v>3.9976543799990649</v>
      </c>
      <c r="I86" s="25" t="str">
        <f t="shared" si="41"/>
        <v/>
      </c>
      <c r="T86" t="s">
        <v>108</v>
      </c>
      <c r="U86">
        <v>9996</v>
      </c>
      <c r="V86">
        <v>821</v>
      </c>
      <c r="W86" s="33">
        <v>8.213285314125649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5.3621448579431776</v>
      </c>
      <c r="D87" s="9">
        <f t="shared" si="43"/>
        <v>4.6506398880467419</v>
      </c>
      <c r="E87" s="9">
        <f t="shared" si="44"/>
        <v>41.796412553181028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110</v>
      </c>
      <c r="U87">
        <v>9995</v>
      </c>
      <c r="V87">
        <v>897</v>
      </c>
      <c r="W87" s="33">
        <v>8.9744872436218106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6.2331165582791392</v>
      </c>
      <c r="D88" s="9">
        <f t="shared" si="43"/>
        <v>5.5216115883827035</v>
      </c>
      <c r="E88" s="9">
        <f t="shared" si="44"/>
        <v>30.896046421951723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9996</v>
      </c>
      <c r="V88">
        <v>858</v>
      </c>
      <c r="W88" s="33">
        <v>8.5834333733493402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7.4929971988795518</v>
      </c>
      <c r="D89" s="9">
        <f t="shared" si="43"/>
        <v>6.7814922289831161</v>
      </c>
      <c r="E89" s="9">
        <f t="shared" si="44"/>
        <v>15.128415557602287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9996</v>
      </c>
      <c r="V89">
        <v>786</v>
      </c>
      <c r="W89" s="33">
        <v>7.8631452581032404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8.064032016008003</v>
      </c>
      <c r="D90" s="9">
        <f t="shared" si="43"/>
        <v>7.3525270461115673</v>
      </c>
      <c r="E90" s="9">
        <f t="shared" si="44"/>
        <v>7.9818130009650226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8.3525057517255181</v>
      </c>
      <c r="D91" s="9">
        <f t="shared" si="43"/>
        <v>7.6410007818290824</v>
      </c>
      <c r="E91" s="9">
        <f t="shared" si="44"/>
        <v>4.3715127611851621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8.463385354141657</v>
      </c>
      <c r="D92" s="9">
        <f t="shared" si="43"/>
        <v>7.7518803842452213</v>
      </c>
      <c r="E92" s="9">
        <f t="shared" si="44"/>
        <v>2.9838347661884872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8.0740370185092551</v>
      </c>
      <c r="D93" s="9">
        <f t="shared" si="43"/>
        <v>7.3625320486128194</v>
      </c>
      <c r="E93" s="9">
        <f t="shared" si="44"/>
        <v>7.8565986106863868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7.4044426655993592</v>
      </c>
      <c r="D94" s="9">
        <f t="shared" si="43"/>
        <v>6.6929376957029234</v>
      </c>
      <c r="E94" s="9">
        <f t="shared" si="44"/>
        <v>16.236691331616406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8.701802633757902</v>
      </c>
      <c r="D95" s="9">
        <f t="shared" si="43"/>
        <v>7.9902976638614662</v>
      </c>
      <c r="E95" s="9">
        <f t="shared" si="44"/>
        <v>0</v>
      </c>
      <c r="F95" s="25">
        <f>SUM(F83:F94)</f>
        <v>24.985339874994153</v>
      </c>
      <c r="G95" s="28">
        <f>SUM(G83:G94)</f>
        <v>63.050863694985964</v>
      </c>
      <c r="H95" s="25">
        <f>SUM(H83:H94)</f>
        <v>3.9976543799990649</v>
      </c>
      <c r="I95" s="25">
        <f>SUM(I83:I94)</f>
        <v>10.088138191197755</v>
      </c>
    </row>
    <row r="98" spans="1:9" x14ac:dyDescent="0.25">
      <c r="B98" s="23" t="s">
        <v>129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6" x14ac:dyDescent="0.3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0.64038423053832294</v>
      </c>
      <c r="D101" s="9">
        <f>C101-$B$4</f>
        <v>-7.1120739358113028E-2</v>
      </c>
      <c r="E101" s="9">
        <f>(($D$23-D101)/$D$23)*100</f>
        <v>100.89008873448833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0.75015003000600122</v>
      </c>
      <c r="D102" s="9">
        <f t="shared" ref="D102:D113" si="51">C102-$B$4</f>
        <v>3.8645060109565255E-2</v>
      </c>
      <c r="E102" s="9">
        <f t="shared" ref="E102:E113" si="52">(($D$23-D102)/$D$23)*100</f>
        <v>99.516350181991982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0.84042021010505252</v>
      </c>
      <c r="D103" s="9">
        <f t="shared" si="51"/>
        <v>0.12891524020861655</v>
      </c>
      <c r="E103" s="9">
        <f t="shared" si="52"/>
        <v>98.386602782125692</v>
      </c>
      <c r="F103" s="25" t="str">
        <f t="shared" si="46"/>
        <v/>
      </c>
      <c r="G103" s="28">
        <f t="shared" si="47"/>
        <v>25.732627937882569</v>
      </c>
      <c r="H103" s="25" t="str">
        <f t="shared" si="48"/>
        <v/>
      </c>
      <c r="I103" s="25">
        <f t="shared" si="49"/>
        <v>8.2344409401224219</v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1.5307653826913457</v>
      </c>
      <c r="D104" s="9">
        <f t="shared" si="51"/>
        <v>0.81926041279490969</v>
      </c>
      <c r="E104" s="9">
        <f t="shared" si="52"/>
        <v>89.746809852901194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3.8115246098439375</v>
      </c>
      <c r="D105" s="9">
        <f t="shared" si="51"/>
        <v>3.1000196399475017</v>
      </c>
      <c r="E105" s="9">
        <f t="shared" si="52"/>
        <v>61.20270144667731</v>
      </c>
      <c r="F105" s="25">
        <f t="shared" si="46"/>
        <v>9.9802524816991482</v>
      </c>
      <c r="G105" s="28" t="str">
        <f t="shared" si="47"/>
        <v/>
      </c>
      <c r="H105" s="25">
        <f t="shared" si="48"/>
        <v>3.1936807941437273</v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6.0318095428628586</v>
      </c>
      <c r="D106" s="9">
        <f t="shared" si="51"/>
        <v>5.3203045729664229</v>
      </c>
      <c r="E106" s="9">
        <f t="shared" si="52"/>
        <v>33.41543961460777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6.964178507104263</v>
      </c>
      <c r="D107" s="9">
        <f t="shared" si="51"/>
        <v>6.2526735372078273</v>
      </c>
      <c r="E107" s="9">
        <f t="shared" si="52"/>
        <v>21.746675777957169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8.0224067220166049</v>
      </c>
      <c r="D108" s="9">
        <f t="shared" si="51"/>
        <v>7.3109017521201691</v>
      </c>
      <c r="E108" s="9">
        <f t="shared" si="52"/>
        <v>8.5027609774047619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7.694616770062038</v>
      </c>
      <c r="D109" s="9">
        <f t="shared" si="51"/>
        <v>6.9831118001656023</v>
      </c>
      <c r="E109" s="9">
        <f t="shared" si="52"/>
        <v>12.60511067380088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8.0632252901160459</v>
      </c>
      <c r="D110" s="9">
        <f t="shared" si="51"/>
        <v>7.3517203202196102</v>
      </c>
      <c r="E110" s="9">
        <f t="shared" si="52"/>
        <v>7.9919093193488262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8.4508450845084511</v>
      </c>
      <c r="D111" s="9">
        <f t="shared" si="51"/>
        <v>7.7393401146120153</v>
      </c>
      <c r="E111" s="9">
        <f t="shared" si="52"/>
        <v>3.1407784766828173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7.6438219109554781</v>
      </c>
      <c r="D112" s="9">
        <f t="shared" si="51"/>
        <v>6.9323169410590424</v>
      </c>
      <c r="E112" s="9">
        <f t="shared" si="52"/>
        <v>13.240817392666873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8.701802633757902</v>
      </c>
      <c r="D113" s="9">
        <f t="shared" si="51"/>
        <v>7.9902976638614662</v>
      </c>
      <c r="E113" s="9">
        <f t="shared" si="52"/>
        <v>0</v>
      </c>
      <c r="F113" s="25">
        <f>SUM(F101:F112)</f>
        <v>9.9802524816991482</v>
      </c>
      <c r="G113" s="28">
        <f>SUM(G101:G112)</f>
        <v>25.732627937882569</v>
      </c>
      <c r="H113" s="25">
        <f>SUM(H101:H112)</f>
        <v>3.1936807941437273</v>
      </c>
      <c r="I113" s="25">
        <f>SUM(I101:I112)</f>
        <v>8.2344409401224219</v>
      </c>
    </row>
    <row r="116" spans="1:9" x14ac:dyDescent="0.25">
      <c r="B116" s="23" t="s">
        <v>130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6" x14ac:dyDescent="0.3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0.782625709254549</v>
      </c>
      <c r="D119" s="9">
        <f>C119-$B$4</f>
        <v>7.1120739358113028E-2</v>
      </c>
      <c r="E119" s="9">
        <f>(($D$23-D119)/$D$23)*100</f>
        <v>99.109911265511698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0.92027608282484741</v>
      </c>
      <c r="D120" s="9">
        <f t="shared" ref="D120:D131" si="59">C120-$B$4</f>
        <v>0.20877111292841144</v>
      </c>
      <c r="E120" s="9">
        <f t="shared" ref="E120:E131" si="60">(($D$23-D120)/$D$23)*100</f>
        <v>97.387192296068747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0.93046523261630809</v>
      </c>
      <c r="D121" s="9">
        <f t="shared" si="59"/>
        <v>0.21896026271987212</v>
      </c>
      <c r="E121" s="9">
        <f t="shared" si="60"/>
        <v>97.259673269618148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1.2708896227359152</v>
      </c>
      <c r="D122" s="9">
        <f t="shared" si="59"/>
        <v>0.55938465283947925</v>
      </c>
      <c r="E122" s="9">
        <f t="shared" si="60"/>
        <v>92.999201326760755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9.3111315916071522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3.0103010301030104</v>
      </c>
      <c r="D123" s="9">
        <f t="shared" si="59"/>
        <v>2.2987960602065742</v>
      </c>
      <c r="E123" s="9">
        <f t="shared" si="60"/>
        <v>71.230157411987634</v>
      </c>
      <c r="F123" s="25">
        <f t="shared" si="54"/>
        <v>0</v>
      </c>
      <c r="G123" s="28" t="str">
        <f t="shared" si="55"/>
        <v/>
      </c>
      <c r="H123" s="25">
        <f t="shared" si="56"/>
        <v>3.5182351716496756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5.8723489395758302</v>
      </c>
      <c r="D124" s="9">
        <f t="shared" si="59"/>
        <v>5.1608439696793944</v>
      </c>
      <c r="E124" s="9">
        <f t="shared" si="60"/>
        <v>35.411117497901614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7.7038519259629821</v>
      </c>
      <c r="D125" s="9">
        <f t="shared" si="59"/>
        <v>6.9923469560665463</v>
      </c>
      <c r="E125" s="9">
        <f t="shared" si="60"/>
        <v>12.489531050995176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8.4350610366219723</v>
      </c>
      <c r="D126" s="9">
        <f t="shared" si="59"/>
        <v>7.7235560667255365</v>
      </c>
      <c r="E126" s="9">
        <f t="shared" si="60"/>
        <v>3.3383186504095974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8.213285314125649</v>
      </c>
      <c r="D127" s="9">
        <f t="shared" ref="D127" si="62">C127-$B$4</f>
        <v>7.5017803442292132</v>
      </c>
      <c r="E127" s="9">
        <f t="shared" ref="E127" si="63">(($D$23-D127)/$D$23)*100</f>
        <v>6.1138813619137125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8.9744872436218106</v>
      </c>
      <c r="D128" s="9">
        <f t="shared" si="59"/>
        <v>8.262982273725374</v>
      </c>
      <c r="E128" s="9">
        <f t="shared" si="60"/>
        <v>-3.412696514389022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8.5834333733493402</v>
      </c>
      <c r="D129" s="9">
        <f t="shared" si="59"/>
        <v>7.8719284034529045</v>
      </c>
      <c r="E129" s="9">
        <f t="shared" si="60"/>
        <v>1.4814124002403877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7.8631452581032404</v>
      </c>
      <c r="D130" s="9">
        <f t="shared" si="59"/>
        <v>7.1516402882068046</v>
      </c>
      <c r="E130" s="9">
        <f t="shared" si="60"/>
        <v>10.495946595928995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8.701802633757902</v>
      </c>
      <c r="D131" s="9">
        <f t="shared" si="59"/>
        <v>7.9902976638614662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3.5182351716496756</v>
      </c>
      <c r="I131" s="25">
        <f>SUM(I119:I130)</f>
        <v>9.3111315916071522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2024-11-01T19:55:09Z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